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69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4" i="1" l="1"/>
  <c r="F8" i="1" l="1"/>
  <c r="F3" i="1"/>
  <c r="F9" i="1"/>
  <c r="F5" i="1"/>
  <c r="F7" i="1"/>
  <c r="F2" i="1"/>
  <c r="F4" i="1"/>
  <c r="F6" i="1"/>
  <c r="B8" i="1"/>
  <c r="B3" i="1"/>
  <c r="B9" i="1"/>
  <c r="B5" i="1"/>
  <c r="B7" i="1"/>
  <c r="B2" i="1"/>
  <c r="B6" i="1"/>
  <c r="G8" i="1" l="1"/>
  <c r="L8" i="1" s="1"/>
  <c r="G5" i="1"/>
  <c r="L5" i="1" s="1"/>
  <c r="G9" i="1"/>
  <c r="L9" i="1" s="1"/>
  <c r="G2" i="1"/>
  <c r="L2" i="1" s="1"/>
  <c r="G3" i="1"/>
  <c r="L3" i="1" s="1"/>
  <c r="G6" i="1"/>
  <c r="L6" i="1" s="1"/>
  <c r="G4" i="1"/>
  <c r="L4" i="1" s="1"/>
  <c r="G7" i="1"/>
  <c r="L7" i="1" s="1"/>
</calcChain>
</file>

<file path=xl/sharedStrings.xml><?xml version="1.0" encoding="utf-8"?>
<sst xmlns="http://schemas.openxmlformats.org/spreadsheetml/2006/main" count="20" uniqueCount="20">
  <si>
    <t>Рассказ</t>
  </si>
  <si>
    <t>Средний балл по развернутому голосованию</t>
  </si>
  <si>
    <t>Баллов 1-го места</t>
  </si>
  <si>
    <t>2-го</t>
  </si>
  <si>
    <t>3-го</t>
  </si>
  <si>
    <t>голос 1</t>
  </si>
  <si>
    <t>голос 2</t>
  </si>
  <si>
    <t>голос 3</t>
  </si>
  <si>
    <t>голос 4</t>
  </si>
  <si>
    <t>Итог зг</t>
  </si>
  <si>
    <t>КЗС</t>
  </si>
  <si>
    <t>Общий итог</t>
  </si>
  <si>
    <t>Угасание рассвета (AlexandrCurtisK)</t>
  </si>
  <si>
    <t>Фионелия (Radzha)</t>
  </si>
  <si>
    <t>Слова-кровь (Lord_Hyro-lang)</t>
  </si>
  <si>
    <t>Осеннее обострение (Serg9408)</t>
  </si>
  <si>
    <t>Мир теней (Митрандир)</t>
  </si>
  <si>
    <t>Скоро встретимся вновь (Elfa)</t>
  </si>
  <si>
    <t>Отпуск (НачальнеГ_Морга)</t>
  </si>
  <si>
    <t>Осень (Zelator)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</si>
</sst>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2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L9" sqref="B5:L9"/>
    </sheetView>
  </sheetViews>
  <sheetFormatPr defaultRowHeight="15" x14ac:dyDescent="0.25"/>
  <cols>
    <col min="1" max="1" width="42.85546875" customWidth="1"/>
    <col min="2" max="2" width="43.140625" customWidth="1"/>
    <col min="3" max="3" width="19.85546875" customWidth="1"/>
    <col min="12" max="12" width="14" customWidth="1"/>
  </cols>
  <sheetData>
    <row r="1" spans="1:13" ht="15.75" thickBot="1" x14ac:dyDescent="0.3">
      <c r="A1" s="10" t="s">
        <v>0</v>
      </c>
      <c r="B1" s="11" t="s">
        <v>1</v>
      </c>
      <c r="C1" s="12" t="s">
        <v>2</v>
      </c>
      <c r="D1" s="12" t="s">
        <v>3</v>
      </c>
      <c r="E1" s="12" t="s">
        <v>4</v>
      </c>
      <c r="F1" s="12" t="s">
        <v>9</v>
      </c>
      <c r="G1" s="12" t="s">
        <v>10</v>
      </c>
      <c r="H1" s="12" t="s">
        <v>5</v>
      </c>
      <c r="I1" s="12" t="s">
        <v>6</v>
      </c>
      <c r="J1" s="12" t="s">
        <v>7</v>
      </c>
      <c r="K1" s="13" t="s">
        <v>8</v>
      </c>
      <c r="L1" s="10" t="s">
        <v>11</v>
      </c>
      <c r="M1" s="17"/>
    </row>
    <row r="2" spans="1:13" x14ac:dyDescent="0.25">
      <c r="A2" s="7" t="s">
        <v>19</v>
      </c>
      <c r="B2" s="8">
        <f>AVERAGE(H2:K2)</f>
        <v>5</v>
      </c>
      <c r="C2" s="9">
        <v>2</v>
      </c>
      <c r="D2" s="9">
        <v>1</v>
      </c>
      <c r="E2" s="9">
        <v>1</v>
      </c>
      <c r="F2" s="9">
        <f>C2+(0.75*D2)+(0.5*E2)</f>
        <v>3.25</v>
      </c>
      <c r="G2" s="9">
        <f>F2/MAX(F$2:F$9)</f>
        <v>0.68421052631578949</v>
      </c>
      <c r="H2" s="9">
        <v>5</v>
      </c>
      <c r="I2" s="9">
        <v>5</v>
      </c>
      <c r="J2" s="9">
        <v>5</v>
      </c>
      <c r="K2" s="14">
        <v>5</v>
      </c>
      <c r="L2" s="7">
        <f>B2+(B2*G2)</f>
        <v>8.4210526315789469</v>
      </c>
    </row>
    <row r="3" spans="1:13" x14ac:dyDescent="0.25">
      <c r="A3" s="5" t="s">
        <v>18</v>
      </c>
      <c r="B3" s="3">
        <f>AVERAGE(H3:K3)</f>
        <v>4</v>
      </c>
      <c r="C3" s="1">
        <v>1</v>
      </c>
      <c r="D3" s="1">
        <v>3</v>
      </c>
      <c r="E3" s="1">
        <v>3</v>
      </c>
      <c r="F3" s="1">
        <f>C3+(0.75*D3)+(0.5*E3)</f>
        <v>4.75</v>
      </c>
      <c r="G3" s="1">
        <f>F3/MAX(F$2:F$9)</f>
        <v>1</v>
      </c>
      <c r="H3" s="1">
        <v>3</v>
      </c>
      <c r="I3" s="1">
        <v>4</v>
      </c>
      <c r="J3" s="1">
        <v>5</v>
      </c>
      <c r="K3" s="15">
        <v>4</v>
      </c>
      <c r="L3" s="5">
        <f>B3+(B3*G3)</f>
        <v>8</v>
      </c>
    </row>
    <row r="4" spans="1:13" x14ac:dyDescent="0.25">
      <c r="A4" s="5" t="s">
        <v>15</v>
      </c>
      <c r="B4" s="3">
        <f>AVERAGE(I4:K4)</f>
        <v>4.666666666666667</v>
      </c>
      <c r="C4" s="1">
        <v>1</v>
      </c>
      <c r="D4" s="1">
        <v>2</v>
      </c>
      <c r="E4" s="1">
        <v>1</v>
      </c>
      <c r="F4" s="1">
        <f>C4+(0.75*D4)+(0.5*E4)</f>
        <v>3</v>
      </c>
      <c r="G4" s="1">
        <f>F4/MAX(F$2:F$9)</f>
        <v>0.63157894736842102</v>
      </c>
      <c r="H4" s="1">
        <v>5</v>
      </c>
      <c r="I4" s="1">
        <v>4</v>
      </c>
      <c r="J4" s="1">
        <v>5</v>
      </c>
      <c r="K4" s="15">
        <v>5</v>
      </c>
      <c r="L4" s="5">
        <f>B4+(B4*G4)</f>
        <v>7.6140350877192979</v>
      </c>
    </row>
    <row r="5" spans="1:13" x14ac:dyDescent="0.25">
      <c r="A5" s="5" t="s">
        <v>17</v>
      </c>
      <c r="B5" s="3">
        <f>AVERAGE(H5:K5)</f>
        <v>4</v>
      </c>
      <c r="C5" s="1">
        <v>1</v>
      </c>
      <c r="D5" s="1">
        <v>0</v>
      </c>
      <c r="E5" s="1">
        <v>0</v>
      </c>
      <c r="F5" s="1">
        <f>C5+(0.75*D5)+(0.5*E5)</f>
        <v>1</v>
      </c>
      <c r="G5" s="1">
        <f>F5/MAX(F$2:F$9)</f>
        <v>0.21052631578947367</v>
      </c>
      <c r="H5" s="1">
        <v>3</v>
      </c>
      <c r="I5" s="1">
        <v>4</v>
      </c>
      <c r="J5" s="1">
        <v>5</v>
      </c>
      <c r="K5" s="15">
        <v>4</v>
      </c>
      <c r="L5" s="5">
        <f>B5+(B5*G5)</f>
        <v>4.8421052631578947</v>
      </c>
    </row>
    <row r="6" spans="1:13" x14ac:dyDescent="0.25">
      <c r="A6" s="5" t="s">
        <v>12</v>
      </c>
      <c r="B6" s="3">
        <f>AVERAGE(H6:K6)</f>
        <v>3</v>
      </c>
      <c r="C6" s="1">
        <v>0</v>
      </c>
      <c r="D6" s="1">
        <v>3</v>
      </c>
      <c r="E6" s="1">
        <v>1</v>
      </c>
      <c r="F6" s="1">
        <f>C6+(0.75*D6)+(0.5*E6)</f>
        <v>2.75</v>
      </c>
      <c r="G6" s="1">
        <f>F6/MAX(F$2:F$9)</f>
        <v>0.57894736842105265</v>
      </c>
      <c r="H6" s="1">
        <v>2</v>
      </c>
      <c r="I6" s="1">
        <v>3</v>
      </c>
      <c r="J6" s="1">
        <v>4</v>
      </c>
      <c r="K6" s="15">
        <v>3</v>
      </c>
      <c r="L6" s="5">
        <f>B6+(B6*G6)</f>
        <v>4.7368421052631575</v>
      </c>
    </row>
    <row r="7" spans="1:13" x14ac:dyDescent="0.25">
      <c r="A7" s="5" t="s">
        <v>13</v>
      </c>
      <c r="B7" s="3">
        <f>AVERAGE(H7:K7)</f>
        <v>3</v>
      </c>
      <c r="C7" s="1">
        <v>1</v>
      </c>
      <c r="D7" s="1">
        <v>0</v>
      </c>
      <c r="E7" s="1">
        <v>0</v>
      </c>
      <c r="F7" s="1">
        <f>C7+(0.75*D7)+(0.5*E7)</f>
        <v>1</v>
      </c>
      <c r="G7" s="1">
        <f>F7/MAX(F$2:F$9)</f>
        <v>0.21052631578947367</v>
      </c>
      <c r="H7" s="1">
        <v>2</v>
      </c>
      <c r="I7" s="1">
        <v>3</v>
      </c>
      <c r="J7" s="1">
        <v>4</v>
      </c>
      <c r="K7" s="15">
        <v>3</v>
      </c>
      <c r="L7" s="5">
        <f>B7+(B7*G7)</f>
        <v>3.6315789473684212</v>
      </c>
    </row>
    <row r="8" spans="1:13" x14ac:dyDescent="0.25">
      <c r="A8" s="5" t="s">
        <v>16</v>
      </c>
      <c r="B8" s="3">
        <f>AVERAGE(H8:K8)</f>
        <v>1.75</v>
      </c>
      <c r="C8" s="1">
        <v>0</v>
      </c>
      <c r="D8" s="1">
        <v>0</v>
      </c>
      <c r="E8" s="1">
        <v>4</v>
      </c>
      <c r="F8" s="1">
        <f>C8+(0.75*D8)+(0.5*E8)</f>
        <v>2</v>
      </c>
      <c r="G8" s="1">
        <f>F8/MAX(F$2:F$9)</f>
        <v>0.42105263157894735</v>
      </c>
      <c r="H8" s="1">
        <v>1</v>
      </c>
      <c r="I8" s="1">
        <v>2</v>
      </c>
      <c r="J8" s="1">
        <v>2</v>
      </c>
      <c r="K8" s="15">
        <v>2</v>
      </c>
      <c r="L8" s="5">
        <f>B8+(B8*G8)</f>
        <v>2.486842105263158</v>
      </c>
    </row>
    <row r="9" spans="1:13" ht="15.75" thickBot="1" x14ac:dyDescent="0.3">
      <c r="A9" s="6" t="s">
        <v>14</v>
      </c>
      <c r="B9" s="4">
        <f>AVERAGE(H9:K9)</f>
        <v>1.5</v>
      </c>
      <c r="C9" s="2">
        <v>3</v>
      </c>
      <c r="D9" s="2">
        <v>0</v>
      </c>
      <c r="E9" s="2">
        <v>0</v>
      </c>
      <c r="F9" s="2">
        <f>C9+(0.75*D9)+(0.5*E9)</f>
        <v>3</v>
      </c>
      <c r="G9" s="2">
        <f>F9/MAX(F$2:F$9)</f>
        <v>0.63157894736842102</v>
      </c>
      <c r="H9" s="2">
        <v>1</v>
      </c>
      <c r="I9" s="2">
        <v>1</v>
      </c>
      <c r="J9" s="2">
        <v>3</v>
      </c>
      <c r="K9" s="16">
        <v>1</v>
      </c>
      <c r="L9" s="6">
        <f>B9+(B9*G9)</f>
        <v>2.4473684210526314</v>
      </c>
    </row>
  </sheetData>
  <sortState ref="A2:L9">
    <sortCondition descending="1" ref="L9"/>
  </sortState>
  <conditionalFormatting sqref="L2:L9">
    <cfRule type="colorScale" priority="6">
      <colorScale>
        <cfvo type="min"/>
        <cfvo type="max"/>
        <color rgb="FFFF7128"/>
        <color rgb="FFFFEF9C"/>
      </colorScale>
    </cfRule>
    <cfRule type="colorScale" priority="5">
      <colorScale>
        <cfvo type="min"/>
        <cfvo type="max"/>
        <color rgb="FFFF0000"/>
        <color rgb="FF00B050"/>
      </colorScale>
    </cfRule>
    <cfRule type="colorScale" priority="4">
      <colorScale>
        <cfvo type="min"/>
        <cfvo type="max"/>
        <color theme="0" tint="-0.499984740745262"/>
        <color theme="9" tint="0.79998168889431442"/>
      </colorScale>
    </cfRule>
    <cfRule type="colorScale" priority="1">
      <colorScale>
        <cfvo type="min"/>
        <cfvo type="max"/>
        <color rgb="FFFF7128"/>
        <color rgb="FFFFEF9C"/>
      </colorScale>
    </cfRule>
  </conditionalFormatting>
  <conditionalFormatting sqref="B2:B9">
    <cfRule type="colorScale" priority="3">
      <colorScale>
        <cfvo type="min"/>
        <cfvo type="max"/>
        <color rgb="FFFF7128"/>
        <color rgb="FFFFEF9C"/>
      </colorScale>
    </cfRule>
  </conditionalFormatting>
  <conditionalFormatting sqref="G2:G9">
    <cfRule type="colorScale" priority="2">
      <colorScale>
        <cfvo type="min"/>
        <cfvo type="max"/>
        <color rgb="FFFF7128"/>
        <color rgb="FFFFEF9C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Растрелли</dc:creator>
  <cp:lastModifiedBy>Растрелли</cp:lastModifiedBy>
  <dcterms:created xsi:type="dcterms:W3CDTF">2012-03-05T16:42:16Z</dcterms:created>
  <dcterms:modified xsi:type="dcterms:W3CDTF">2012-03-06T15:12:12Z</dcterms:modified>
</cp:coreProperties>
</file>